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Лист1!$A$1:$J$142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39" i="1"/>
  <c r="I138"/>
  <c r="G140"/>
  <c r="F140"/>
  <c r="I135"/>
  <c r="G118"/>
  <c r="G116"/>
  <c r="G81"/>
  <c r="G82"/>
  <c r="G83"/>
  <c r="G84"/>
  <c r="G85"/>
  <c r="G86"/>
  <c r="G80"/>
  <c r="G97"/>
  <c r="I97" s="1"/>
  <c r="G98"/>
  <c r="G99"/>
  <c r="G100"/>
  <c r="G96"/>
  <c r="I96" s="1"/>
  <c r="F47"/>
  <c r="G46"/>
  <c r="I46" s="1"/>
  <c r="G45"/>
  <c r="I45" s="1"/>
  <c r="G41"/>
  <c r="I41" s="1"/>
  <c r="G37"/>
  <c r="I37" s="1"/>
  <c r="G38"/>
  <c r="I38" s="1"/>
  <c r="G39"/>
  <c r="G40"/>
  <c r="G42"/>
  <c r="G43"/>
  <c r="G44"/>
  <c r="G36"/>
  <c r="G47" l="1"/>
  <c r="I140"/>
  <c r="G61"/>
  <c r="G62"/>
  <c r="G63"/>
  <c r="G64"/>
  <c r="G65"/>
  <c r="G66"/>
  <c r="G67"/>
  <c r="G60"/>
  <c r="G51"/>
  <c r="G52"/>
  <c r="G53"/>
  <c r="G54"/>
  <c r="G55"/>
  <c r="G50"/>
  <c r="G18"/>
  <c r="G19"/>
  <c r="G17"/>
  <c r="I17" s="1"/>
  <c r="G16"/>
  <c r="G15"/>
  <c r="G14"/>
  <c r="I14" s="1"/>
  <c r="G13"/>
  <c r="I13" s="1"/>
  <c r="G12"/>
  <c r="G11"/>
  <c r="G25"/>
  <c r="G26"/>
  <c r="G27"/>
  <c r="G28"/>
  <c r="I28" s="1"/>
  <c r="G29"/>
  <c r="G30"/>
  <c r="G31"/>
  <c r="G24"/>
  <c r="F130" l="1"/>
  <c r="I127"/>
  <c r="I129"/>
  <c r="G130"/>
  <c r="I130" l="1"/>
  <c r="I118"/>
  <c r="I116"/>
  <c r="I67"/>
  <c r="F120"/>
  <c r="I25"/>
  <c r="G120" l="1"/>
  <c r="I120" s="1"/>
  <c r="I54"/>
  <c r="I55"/>
  <c r="I18"/>
  <c r="I19"/>
  <c r="I12"/>
  <c r="I15"/>
  <c r="I16"/>
  <c r="I29"/>
  <c r="I30"/>
  <c r="I31"/>
  <c r="I81" l="1"/>
  <c r="I82"/>
  <c r="I86"/>
  <c r="F87"/>
  <c r="I65"/>
  <c r="I66"/>
  <c r="I68"/>
  <c r="I64"/>
  <c r="G109"/>
  <c r="F109"/>
  <c r="I106"/>
  <c r="F69"/>
  <c r="I43"/>
  <c r="I26"/>
  <c r="G87" l="1"/>
  <c r="G56"/>
  <c r="F56"/>
  <c r="F101"/>
  <c r="I100"/>
  <c r="G101"/>
  <c r="F92"/>
  <c r="G92"/>
  <c r="I98"/>
  <c r="I99"/>
  <c r="I83"/>
  <c r="I84"/>
  <c r="I85"/>
  <c r="I80"/>
  <c r="I61"/>
  <c r="I62"/>
  <c r="I63"/>
  <c r="I60"/>
  <c r="I39"/>
  <c r="I40"/>
  <c r="I42"/>
  <c r="I44"/>
  <c r="I36"/>
  <c r="I27"/>
  <c r="I24"/>
  <c r="F20"/>
  <c r="G20"/>
  <c r="I50"/>
  <c r="I51"/>
  <c r="I52"/>
  <c r="I73"/>
  <c r="G76"/>
  <c r="F76"/>
  <c r="G69"/>
  <c r="G32"/>
  <c r="F32"/>
  <c r="I11"/>
  <c r="I101" l="1"/>
  <c r="I92"/>
  <c r="I20"/>
  <c r="I32"/>
  <c r="I56"/>
  <c r="I69"/>
  <c r="I87"/>
  <c r="I76"/>
  <c r="I47"/>
  <c r="I109"/>
</calcChain>
</file>

<file path=xl/sharedStrings.xml><?xml version="1.0" encoding="utf-8"?>
<sst xmlns="http://schemas.openxmlformats.org/spreadsheetml/2006/main" count="162" uniqueCount="90">
  <si>
    <t>КБК</t>
  </si>
  <si>
    <t>План</t>
  </si>
  <si>
    <t>Факт</t>
  </si>
  <si>
    <t>% исполнения</t>
  </si>
  <si>
    <t>Всего</t>
  </si>
  <si>
    <t>Наименование субвенции</t>
  </si>
  <si>
    <t xml:space="preserve"> </t>
  </si>
  <si>
    <t>Приложение № 6</t>
  </si>
  <si>
    <t>рублей</t>
  </si>
  <si>
    <t>917 1003 5330173040 244 221</t>
  </si>
  <si>
    <t>917 1003 5330173040 313 262</t>
  </si>
  <si>
    <t>917 0113 5510373070 121 211</t>
  </si>
  <si>
    <t>917 0113 5510373070 129 213</t>
  </si>
  <si>
    <t>917 0113 5510373070 242 221</t>
  </si>
  <si>
    <t>917 0113 5510373070 244 226</t>
  </si>
  <si>
    <t>917 0113 5510373070 244 310</t>
  </si>
  <si>
    <t>917 1006 5351673060 121 211</t>
  </si>
  <si>
    <t>917 1006 5351673060 242 221</t>
  </si>
  <si>
    <t>917 1006 5351673060 244 226</t>
  </si>
  <si>
    <t>917 1006 5351673060 129 213</t>
  </si>
  <si>
    <t>907 0702 5111373020 111 211</t>
  </si>
  <si>
    <t>907 0702 5111373020  119 213</t>
  </si>
  <si>
    <t>907 0702 5111373020  242 221</t>
  </si>
  <si>
    <t>907 0702 5111373020  244 310</t>
  </si>
  <si>
    <t>907 0701 5111373010 111 211</t>
  </si>
  <si>
    <t>907 0701 5111373010 119 213</t>
  </si>
  <si>
    <t>907 0701 5111373010 244 310</t>
  </si>
  <si>
    <t>917 1006 5351673060 244 310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</si>
  <si>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</si>
  <si>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</si>
  <si>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917 0405 68Г0173120 244 226</t>
  </si>
  <si>
    <t>917 1006 5351673060 244 346</t>
  </si>
  <si>
    <t>917 0113 5510373070 244 346</t>
  </si>
  <si>
    <t>Субвенции на осуществление отдельных областных государственных полномочий в сфере труда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</si>
  <si>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</si>
  <si>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</si>
  <si>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</si>
  <si>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</si>
  <si>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</si>
  <si>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</si>
  <si>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Cубвенции на 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</si>
  <si>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</t>
  </si>
  <si>
    <t>917 1003 5330173040 111 211</t>
  </si>
  <si>
    <t>917 1003 5330173040 119 213</t>
  </si>
  <si>
    <t>917 1003 5330173040 242 221</t>
  </si>
  <si>
    <t>917 1003 5330173040 244 226</t>
  </si>
  <si>
    <t>917 1003 5330173040 244 310</t>
  </si>
  <si>
    <t>907 0701 5111373010 111 266</t>
  </si>
  <si>
    <t>907 0701 5111373010 244 346</t>
  </si>
  <si>
    <t>907 0702 5111373020 111 266</t>
  </si>
  <si>
    <t>907 0702 5111373020  244 346</t>
  </si>
  <si>
    <t>907 0702 5111373020  244 349</t>
  </si>
  <si>
    <t>917 0105 7510351200 244 346</t>
  </si>
  <si>
    <t>917 0113 90А0173150 244 346</t>
  </si>
  <si>
    <t>917 0113 90А0173140 242 221</t>
  </si>
  <si>
    <t>917 0113 90А0173140 121 211</t>
  </si>
  <si>
    <t>917 0113 90А0173140 129 213</t>
  </si>
  <si>
    <t>917 0113 90А0173140 244 310</t>
  </si>
  <si>
    <t>917 0113 90А0173140 244 346</t>
  </si>
  <si>
    <t>917 1003 5330173040 111 266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</si>
  <si>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</si>
  <si>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917 0113 5510373070 121 266</t>
  </si>
  <si>
    <t>917 1003 5330173040 244 346</t>
  </si>
  <si>
    <t>907 1004 5350573050 244 342</t>
  </si>
  <si>
    <t>907 0702 5112773180 244 342</t>
  </si>
  <si>
    <t>907 0702 5112773180 321  262</t>
  </si>
  <si>
    <t>"Об утверждении исполнения бюджета МО "Качугский район" за 2022 год"</t>
  </si>
  <si>
    <t>Отчет о расходах, исполненных за счет ассигнований, переданных из областного бюджета на осуществление отдельных государственных полномочий в 2022 году</t>
  </si>
  <si>
    <t>917 0113 5510373070 244 225</t>
  </si>
  <si>
    <t>917 0113 90А0173140 244 225</t>
  </si>
  <si>
    <t>917 1006 5351673060 122 212</t>
  </si>
  <si>
    <t>917 1006 5351673060 122 226</t>
  </si>
  <si>
    <t>917 1006 5351673060 244 225</t>
  </si>
  <si>
    <t>917 1006 5351673060 244 347</t>
  </si>
  <si>
    <t>917 1006 5351673060 244 349</t>
  </si>
  <si>
    <t>917 0105 7510351200 244 226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</si>
  <si>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</si>
  <si>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910 1401 7030373200 511 251</t>
  </si>
  <si>
    <t>910 0106 0020473200 121 211</t>
  </si>
  <si>
    <t>910 0106 0020473200 129 213</t>
  </si>
  <si>
    <t>917 0113 5710773090 121 211</t>
  </si>
  <si>
    <t>917 0113 5710773090 121 266</t>
  </si>
  <si>
    <t>917 0113 5710773090 122 212</t>
  </si>
  <si>
    <t>917 0113 5710773090 122 226</t>
  </si>
  <si>
    <t>917 0113 5710773090 129 213</t>
  </si>
  <si>
    <t>917 0113 5710773090 242 221</t>
  </si>
  <si>
    <t>917 0113 5710773090 244 225</t>
  </si>
  <si>
    <t>917 0113 5710773090 244 226</t>
  </si>
  <si>
    <t>917 0113 5710773090 244 346</t>
  </si>
  <si>
    <t>к решению думы муниципального района "Качугский район" №181 от  21.04.2023 г.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</si>
</sst>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164" fontId="0" fillId="0" borderId="0" xfId="0" applyNumberFormat="1"/>
    <xf numFmtId="0" fontId="0" fillId="0" borderId="2" xfId="0" applyBorder="1"/>
    <xf numFmtId="164" fontId="0" fillId="0" borderId="2" xfId="0" applyNumberFormat="1" applyBorder="1"/>
    <xf numFmtId="0" fontId="0" fillId="0" borderId="0" xfId="0" applyAlignment="1">
      <alignment horizontal="right"/>
    </xf>
    <xf numFmtId="165" fontId="0" fillId="2" borderId="6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165" fontId="2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/>
    <xf numFmtId="2" fontId="0" fillId="2" borderId="12" xfId="0" applyNumberForma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/>
    </xf>
    <xf numFmtId="164" fontId="2" fillId="2" borderId="0" xfId="1" applyFont="1" applyFill="1" applyBorder="1" applyAlignment="1">
      <alignment horizontal="center" vertical="center"/>
    </xf>
    <xf numFmtId="0" fontId="0" fillId="0" borderId="0" xfId="0" applyBorder="1"/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center"/>
    </xf>
    <xf numFmtId="49" fontId="0" fillId="2" borderId="12" xfId="0" applyNumberFormat="1" applyFill="1" applyBorder="1" applyAlignment="1">
      <alignment horizontal="center"/>
    </xf>
    <xf numFmtId="49" fontId="0" fillId="2" borderId="6" xfId="0" applyNumberForma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 wrapText="1"/>
    </xf>
    <xf numFmtId="43" fontId="0" fillId="0" borderId="2" xfId="0" applyNumberFormat="1" applyBorder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64" fontId="0" fillId="2" borderId="12" xfId="1" applyFont="1" applyFill="1" applyBorder="1" applyAlignment="1">
      <alignment horizontal="center" vertical="center" wrapText="1"/>
    </xf>
    <xf numFmtId="164" fontId="0" fillId="2" borderId="10" xfId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164" fontId="0" fillId="2" borderId="10" xfId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/>
    </xf>
    <xf numFmtId="164" fontId="0" fillId="2" borderId="10" xfId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0" fillId="2" borderId="12" xfId="1" applyFont="1" applyFill="1" applyBorder="1" applyAlignment="1">
      <alignment horizontal="center" vertical="center"/>
    </xf>
    <xf numFmtId="164" fontId="0" fillId="2" borderId="12" xfId="1" applyFont="1" applyFill="1" applyBorder="1" applyAlignment="1">
      <alignment horizontal="center"/>
    </xf>
    <xf numFmtId="49" fontId="0" fillId="2" borderId="12" xfId="0" applyNumberFormat="1" applyFill="1" applyBorder="1" applyAlignment="1">
      <alignment horizontal="center"/>
    </xf>
    <xf numFmtId="164" fontId="0" fillId="2" borderId="6" xfId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164" fontId="0" fillId="0" borderId="10" xfId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 vertical="center" wrapText="1"/>
    </xf>
    <xf numFmtId="164" fontId="0" fillId="2" borderId="6" xfId="1" applyFont="1" applyFill="1" applyBorder="1" applyAlignment="1">
      <alignment horizontal="center" vertical="center" wrapText="1"/>
    </xf>
    <xf numFmtId="164" fontId="0" fillId="2" borderId="2" xfId="1" applyFont="1" applyFill="1" applyBorder="1" applyAlignment="1">
      <alignment horizontal="center" vertical="center" wrapText="1"/>
    </xf>
    <xf numFmtId="164" fontId="0" fillId="2" borderId="5" xfId="1" applyFont="1" applyFill="1" applyBorder="1" applyAlignment="1">
      <alignment horizontal="center" vertical="center" wrapText="1"/>
    </xf>
    <xf numFmtId="164" fontId="0" fillId="2" borderId="12" xfId="1" applyFont="1" applyFill="1" applyBorder="1" applyAlignment="1">
      <alignment horizontal="center" vertical="center" wrapText="1"/>
    </xf>
    <xf numFmtId="165" fontId="0" fillId="2" borderId="1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4" fontId="2" fillId="2" borderId="9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165" fontId="2" fillId="2" borderId="13" xfId="0" applyNumberFormat="1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4" fontId="0" fillId="2" borderId="10" xfId="1" applyFont="1" applyFill="1" applyBorder="1" applyAlignment="1">
      <alignment horizontal="center" vertical="center" wrapText="1"/>
    </xf>
    <xf numFmtId="164" fontId="0" fillId="2" borderId="11" xfId="1" applyFont="1" applyFill="1" applyBorder="1" applyAlignment="1">
      <alignment horizontal="center" vertical="center" wrapText="1"/>
    </xf>
    <xf numFmtId="164" fontId="0" fillId="2" borderId="11" xfId="1" applyFont="1" applyFill="1" applyBorder="1" applyAlignment="1">
      <alignment horizontal="center"/>
    </xf>
    <xf numFmtId="164" fontId="0" fillId="2" borderId="12" xfId="1" applyFon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12" xfId="1" applyFon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164" fontId="0" fillId="2" borderId="12" xfId="1" applyFont="1" applyFill="1" applyBorder="1" applyAlignment="1">
      <alignment horizontal="center" vertical="center"/>
    </xf>
    <xf numFmtId="165" fontId="0" fillId="2" borderId="13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4" fontId="0" fillId="2" borderId="10" xfId="1" applyFont="1" applyFill="1" applyBorder="1" applyAlignment="1">
      <alignment horizontal="center" vertical="center"/>
    </xf>
    <xf numFmtId="164" fontId="0" fillId="2" borderId="11" xfId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6" xfId="1" applyFont="1" applyFill="1" applyBorder="1" applyAlignment="1">
      <alignment horizontal="center" vertical="center" wrapText="1"/>
    </xf>
    <xf numFmtId="164" fontId="0" fillId="0" borderId="2" xfId="1" applyFont="1" applyFill="1" applyBorder="1" applyAlignment="1">
      <alignment horizontal="center" vertical="center" wrapText="1"/>
    </xf>
    <xf numFmtId="164" fontId="0" fillId="0" borderId="12" xfId="1" applyFon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164" fontId="0" fillId="2" borderId="9" xfId="1" applyFont="1" applyFill="1" applyBorder="1" applyAlignment="1">
      <alignment horizontal="center" vertical="center" wrapText="1"/>
    </xf>
    <xf numFmtId="164" fontId="0" fillId="2" borderId="4" xfId="1" applyFont="1" applyFill="1" applyBorder="1" applyAlignment="1">
      <alignment horizontal="center" vertical="center" wrapText="1"/>
    </xf>
    <xf numFmtId="165" fontId="0" fillId="2" borderId="13" xfId="0" applyNumberFormat="1" applyFill="1" applyBorder="1" applyAlignment="1">
      <alignment horizontal="center" vertical="center" wrapText="1"/>
    </xf>
    <xf numFmtId="165" fontId="0" fillId="2" borderId="7" xfId="0" applyNumberForma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165" fontId="0" fillId="2" borderId="14" xfId="0" applyNumberForma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0" fillId="0" borderId="12" xfId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2"/>
  <sheetViews>
    <sheetView tabSelected="1" view="pageBreakPreview" zoomScale="130" zoomScaleNormal="100" zoomScaleSheetLayoutView="130" workbookViewId="0">
      <selection activeCell="E3" sqref="E3:I3"/>
    </sheetView>
  </sheetViews>
  <sheetFormatPr defaultRowHeight="12.75"/>
  <cols>
    <col min="1" max="1" width="1.7109375" customWidth="1"/>
    <col min="2" max="3" width="4.5703125" customWidth="1"/>
    <col min="4" max="4" width="19.42578125" customWidth="1"/>
    <col min="5" max="5" width="30.140625" customWidth="1"/>
    <col min="6" max="6" width="16.5703125" customWidth="1"/>
    <col min="7" max="7" width="16.42578125" customWidth="1"/>
    <col min="8" max="8" width="5.140625" customWidth="1"/>
    <col min="9" max="9" width="13.5703125" customWidth="1"/>
    <col min="10" max="10" width="14.42578125" customWidth="1"/>
    <col min="11" max="11" width="19.5703125" customWidth="1"/>
    <col min="12" max="12" width="12.7109375" customWidth="1"/>
    <col min="13" max="13" width="15.28515625" customWidth="1"/>
    <col min="14" max="14" width="1.7109375" customWidth="1"/>
    <col min="15" max="15" width="2.140625" customWidth="1"/>
    <col min="16" max="16" width="1.7109375" customWidth="1"/>
    <col min="17" max="17" width="1.28515625" customWidth="1"/>
    <col min="18" max="18" width="2.85546875" customWidth="1"/>
  </cols>
  <sheetData>
    <row r="1" spans="2:10" ht="15" customHeight="1"/>
    <row r="2" spans="2:10">
      <c r="G2" s="122" t="s">
        <v>7</v>
      </c>
      <c r="H2" s="122"/>
      <c r="I2" s="122"/>
    </row>
    <row r="3" spans="2:10" ht="15.6" customHeight="1">
      <c r="E3" s="122" t="s">
        <v>89</v>
      </c>
      <c r="F3" s="122"/>
      <c r="G3" s="122"/>
      <c r="H3" s="122"/>
      <c r="I3" s="122"/>
    </row>
    <row r="4" spans="2:10" ht="16.149999999999999" customHeight="1">
      <c r="E4" s="122" t="s">
        <v>66</v>
      </c>
      <c r="F4" s="122"/>
      <c r="G4" s="122"/>
      <c r="H4" s="122"/>
      <c r="I4" s="122"/>
    </row>
    <row r="5" spans="2:10" ht="20.25" customHeight="1"/>
    <row r="6" spans="2:10" ht="12.75" customHeight="1">
      <c r="B6" s="119" t="s">
        <v>67</v>
      </c>
      <c r="C6" s="119"/>
      <c r="D6" s="119"/>
      <c r="E6" s="119"/>
      <c r="F6" s="119"/>
      <c r="G6" s="119"/>
      <c r="H6" s="119"/>
      <c r="I6" s="119"/>
    </row>
    <row r="7" spans="2:10" ht="17.25" customHeight="1">
      <c r="B7" s="119"/>
      <c r="C7" s="119"/>
      <c r="D7" s="119"/>
      <c r="E7" s="119"/>
      <c r="F7" s="119"/>
      <c r="G7" s="119"/>
      <c r="H7" s="119"/>
      <c r="I7" s="119"/>
    </row>
    <row r="8" spans="2:10" ht="12" customHeight="1">
      <c r="I8" s="4" t="s">
        <v>8</v>
      </c>
    </row>
    <row r="9" spans="2:10" ht="12.75" customHeight="1">
      <c r="B9" s="53" t="s">
        <v>5</v>
      </c>
      <c r="C9" s="120"/>
      <c r="D9" s="56"/>
      <c r="E9" s="53" t="s">
        <v>0</v>
      </c>
      <c r="F9" s="53" t="s">
        <v>1</v>
      </c>
      <c r="G9" s="53" t="s">
        <v>2</v>
      </c>
      <c r="H9" s="56"/>
      <c r="I9" s="53" t="s">
        <v>3</v>
      </c>
      <c r="J9" s="2"/>
    </row>
    <row r="10" spans="2:10" ht="16.899999999999999" customHeight="1">
      <c r="B10" s="55"/>
      <c r="C10" s="121"/>
      <c r="D10" s="57"/>
      <c r="E10" s="54"/>
      <c r="F10" s="55"/>
      <c r="G10" s="55"/>
      <c r="H10" s="57"/>
      <c r="I10" s="55"/>
      <c r="J10" s="2"/>
    </row>
    <row r="11" spans="2:10">
      <c r="B11" s="59" t="s">
        <v>33</v>
      </c>
      <c r="C11" s="60"/>
      <c r="D11" s="61"/>
      <c r="E11" s="42" t="s">
        <v>80</v>
      </c>
      <c r="F11" s="41">
        <v>729763.22</v>
      </c>
      <c r="G11" s="87">
        <f t="shared" ref="G11:G19" si="0">F11</f>
        <v>729763.22</v>
      </c>
      <c r="H11" s="87"/>
      <c r="I11" s="6">
        <f t="shared" ref="I11:I20" si="1">G11/F11*100</f>
        <v>100</v>
      </c>
      <c r="J11" s="2"/>
    </row>
    <row r="12" spans="2:10">
      <c r="B12" s="62"/>
      <c r="C12" s="63"/>
      <c r="D12" s="64"/>
      <c r="E12" s="42" t="s">
        <v>81</v>
      </c>
      <c r="F12" s="37">
        <v>5077.7700000000004</v>
      </c>
      <c r="G12" s="87">
        <f t="shared" si="0"/>
        <v>5077.7700000000004</v>
      </c>
      <c r="H12" s="87"/>
      <c r="I12" s="6">
        <f t="shared" si="1"/>
        <v>100</v>
      </c>
      <c r="J12" s="2"/>
    </row>
    <row r="13" spans="2:10">
      <c r="B13" s="62"/>
      <c r="C13" s="63"/>
      <c r="D13" s="64"/>
      <c r="E13" s="23" t="s">
        <v>82</v>
      </c>
      <c r="F13" s="37">
        <v>1200</v>
      </c>
      <c r="G13" s="87">
        <f t="shared" si="0"/>
        <v>1200</v>
      </c>
      <c r="H13" s="87"/>
      <c r="I13" s="6">
        <f t="shared" si="1"/>
        <v>100</v>
      </c>
      <c r="J13" s="2"/>
    </row>
    <row r="14" spans="2:10">
      <c r="B14" s="62"/>
      <c r="C14" s="63"/>
      <c r="D14" s="64"/>
      <c r="E14" s="23" t="s">
        <v>83</v>
      </c>
      <c r="F14" s="37">
        <v>12810</v>
      </c>
      <c r="G14" s="87">
        <f t="shared" si="0"/>
        <v>12810</v>
      </c>
      <c r="H14" s="87"/>
      <c r="I14" s="6">
        <f t="shared" si="1"/>
        <v>100</v>
      </c>
      <c r="J14" s="2"/>
    </row>
    <row r="15" spans="2:10">
      <c r="B15" s="62"/>
      <c r="C15" s="63"/>
      <c r="D15" s="64"/>
      <c r="E15" s="42" t="s">
        <v>84</v>
      </c>
      <c r="F15" s="41">
        <v>220821.28</v>
      </c>
      <c r="G15" s="87">
        <f t="shared" si="0"/>
        <v>220821.28</v>
      </c>
      <c r="H15" s="87"/>
      <c r="I15" s="6">
        <f t="shared" si="1"/>
        <v>100</v>
      </c>
      <c r="J15" s="2"/>
    </row>
    <row r="16" spans="2:10">
      <c r="B16" s="62"/>
      <c r="C16" s="63"/>
      <c r="D16" s="64"/>
      <c r="E16" s="42" t="s">
        <v>85</v>
      </c>
      <c r="F16" s="41">
        <v>5000</v>
      </c>
      <c r="G16" s="87">
        <f t="shared" si="0"/>
        <v>5000</v>
      </c>
      <c r="H16" s="87"/>
      <c r="I16" s="6">
        <f t="shared" si="1"/>
        <v>100</v>
      </c>
      <c r="J16" s="2"/>
    </row>
    <row r="17" spans="2:10">
      <c r="B17" s="62"/>
      <c r="C17" s="63"/>
      <c r="D17" s="64"/>
      <c r="E17" s="23" t="s">
        <v>86</v>
      </c>
      <c r="F17" s="37">
        <v>10000</v>
      </c>
      <c r="G17" s="87">
        <f t="shared" si="0"/>
        <v>10000</v>
      </c>
      <c r="H17" s="87"/>
      <c r="I17" s="6">
        <f t="shared" si="1"/>
        <v>100</v>
      </c>
      <c r="J17" s="2"/>
    </row>
    <row r="18" spans="2:10">
      <c r="B18" s="62"/>
      <c r="C18" s="63"/>
      <c r="D18" s="64"/>
      <c r="E18" s="42" t="s">
        <v>87</v>
      </c>
      <c r="F18" s="37">
        <v>22780.38</v>
      </c>
      <c r="G18" s="87">
        <f t="shared" si="0"/>
        <v>22780.38</v>
      </c>
      <c r="H18" s="87"/>
      <c r="I18" s="6">
        <f t="shared" si="1"/>
        <v>100</v>
      </c>
      <c r="J18" s="2"/>
    </row>
    <row r="19" spans="2:10">
      <c r="B19" s="62"/>
      <c r="C19" s="63"/>
      <c r="D19" s="64"/>
      <c r="E19" s="42" t="s">
        <v>88</v>
      </c>
      <c r="F19" s="41">
        <v>26047.35</v>
      </c>
      <c r="G19" s="87">
        <f t="shared" si="0"/>
        <v>26047.35</v>
      </c>
      <c r="H19" s="87"/>
      <c r="I19" s="6">
        <f t="shared" si="1"/>
        <v>100</v>
      </c>
      <c r="J19" s="2"/>
    </row>
    <row r="20" spans="2:10">
      <c r="B20" s="65"/>
      <c r="C20" s="66"/>
      <c r="D20" s="67"/>
      <c r="E20" s="30" t="s">
        <v>4</v>
      </c>
      <c r="F20" s="34">
        <f>SUM(F11:F19)</f>
        <v>1033500</v>
      </c>
      <c r="G20" s="77">
        <f>SUM(G11:G19)</f>
        <v>1033500</v>
      </c>
      <c r="H20" s="80"/>
      <c r="I20" s="20">
        <f t="shared" si="1"/>
        <v>100</v>
      </c>
      <c r="J20" s="2"/>
    </row>
    <row r="21" spans="2:10" ht="19.899999999999999" customHeight="1">
      <c r="B21" s="102"/>
      <c r="C21" s="102"/>
      <c r="D21" s="102"/>
      <c r="E21" s="102"/>
      <c r="F21" s="102"/>
      <c r="G21" s="102"/>
      <c r="H21" s="102"/>
      <c r="I21" s="102"/>
    </row>
    <row r="22" spans="2:10">
      <c r="B22" s="53" t="s">
        <v>5</v>
      </c>
      <c r="C22" s="120"/>
      <c r="D22" s="56"/>
      <c r="E22" s="53" t="s">
        <v>0</v>
      </c>
      <c r="F22" s="53" t="s">
        <v>1</v>
      </c>
      <c r="G22" s="53" t="s">
        <v>2</v>
      </c>
      <c r="H22" s="56"/>
      <c r="I22" s="53" t="s">
        <v>3</v>
      </c>
      <c r="J22" s="2"/>
    </row>
    <row r="23" spans="2:10" ht="13.9" customHeight="1">
      <c r="B23" s="55"/>
      <c r="C23" s="121"/>
      <c r="D23" s="57"/>
      <c r="E23" s="54"/>
      <c r="F23" s="55"/>
      <c r="G23" s="55"/>
      <c r="H23" s="57"/>
      <c r="I23" s="55"/>
      <c r="J23" s="2"/>
    </row>
    <row r="24" spans="2:10">
      <c r="B24" s="59" t="s">
        <v>34</v>
      </c>
      <c r="C24" s="60"/>
      <c r="D24" s="61"/>
      <c r="E24" s="36" t="s">
        <v>11</v>
      </c>
      <c r="F24" s="41">
        <v>1431671.53</v>
      </c>
      <c r="G24" s="87">
        <f t="shared" ref="G24:G31" si="2">F24</f>
        <v>1431671.53</v>
      </c>
      <c r="H24" s="87"/>
      <c r="I24" s="6">
        <f t="shared" ref="I24:I32" si="3">G24/F24*100</f>
        <v>100</v>
      </c>
      <c r="J24" s="2"/>
    </row>
    <row r="25" spans="2:10">
      <c r="B25" s="62"/>
      <c r="C25" s="63"/>
      <c r="D25" s="64"/>
      <c r="E25" s="21" t="s">
        <v>61</v>
      </c>
      <c r="F25" s="37">
        <v>6771.81</v>
      </c>
      <c r="G25" s="87">
        <f t="shared" si="2"/>
        <v>6771.81</v>
      </c>
      <c r="H25" s="87"/>
      <c r="I25" s="6">
        <f t="shared" si="3"/>
        <v>100</v>
      </c>
      <c r="J25" s="2"/>
    </row>
    <row r="26" spans="2:10">
      <c r="B26" s="62"/>
      <c r="C26" s="63"/>
      <c r="D26" s="64"/>
      <c r="E26" s="36" t="s">
        <v>12</v>
      </c>
      <c r="F26" s="41">
        <v>432356.66</v>
      </c>
      <c r="G26" s="87">
        <f t="shared" si="2"/>
        <v>432356.66</v>
      </c>
      <c r="H26" s="87"/>
      <c r="I26" s="6">
        <f t="shared" si="3"/>
        <v>100</v>
      </c>
      <c r="J26" s="2"/>
    </row>
    <row r="27" spans="2:10">
      <c r="B27" s="62"/>
      <c r="C27" s="63"/>
      <c r="D27" s="64"/>
      <c r="E27" s="36" t="s">
        <v>13</v>
      </c>
      <c r="F27" s="41">
        <v>9600</v>
      </c>
      <c r="G27" s="87">
        <f t="shared" si="2"/>
        <v>9600</v>
      </c>
      <c r="H27" s="87"/>
      <c r="I27" s="6">
        <f t="shared" si="3"/>
        <v>100</v>
      </c>
      <c r="J27" s="2"/>
    </row>
    <row r="28" spans="2:10">
      <c r="B28" s="62"/>
      <c r="C28" s="63"/>
      <c r="D28" s="64"/>
      <c r="E28" s="36" t="s">
        <v>68</v>
      </c>
      <c r="F28" s="37">
        <v>30360</v>
      </c>
      <c r="G28" s="87">
        <f t="shared" si="2"/>
        <v>30360</v>
      </c>
      <c r="H28" s="87"/>
      <c r="I28" s="6">
        <f t="shared" si="3"/>
        <v>100</v>
      </c>
      <c r="J28" s="2"/>
    </row>
    <row r="29" spans="2:10">
      <c r="B29" s="62"/>
      <c r="C29" s="63"/>
      <c r="D29" s="64"/>
      <c r="E29" s="36" t="s">
        <v>14</v>
      </c>
      <c r="F29" s="41">
        <v>70116.539999999994</v>
      </c>
      <c r="G29" s="87">
        <f t="shared" si="2"/>
        <v>70116.539999999994</v>
      </c>
      <c r="H29" s="87"/>
      <c r="I29" s="6">
        <f t="shared" si="3"/>
        <v>100</v>
      </c>
      <c r="J29" s="2"/>
    </row>
    <row r="30" spans="2:10">
      <c r="B30" s="62"/>
      <c r="C30" s="63"/>
      <c r="D30" s="64"/>
      <c r="E30" s="36" t="s">
        <v>15</v>
      </c>
      <c r="F30" s="41">
        <v>37945.68</v>
      </c>
      <c r="G30" s="87">
        <f t="shared" si="2"/>
        <v>37945.68</v>
      </c>
      <c r="H30" s="87"/>
      <c r="I30" s="6">
        <f t="shared" si="3"/>
        <v>100</v>
      </c>
      <c r="J30" s="2"/>
    </row>
    <row r="31" spans="2:10">
      <c r="B31" s="62"/>
      <c r="C31" s="63"/>
      <c r="D31" s="64"/>
      <c r="E31" s="42" t="s">
        <v>32</v>
      </c>
      <c r="F31" s="41">
        <v>42277.78</v>
      </c>
      <c r="G31" s="87">
        <f t="shared" si="2"/>
        <v>42277.78</v>
      </c>
      <c r="H31" s="87"/>
      <c r="I31" s="6">
        <f t="shared" si="3"/>
        <v>100</v>
      </c>
      <c r="J31" s="2"/>
    </row>
    <row r="32" spans="2:10" ht="13.5" customHeight="1">
      <c r="B32" s="65"/>
      <c r="C32" s="66"/>
      <c r="D32" s="67"/>
      <c r="E32" s="38" t="s">
        <v>4</v>
      </c>
      <c r="F32" s="34">
        <f>SUM(F24:F31)</f>
        <v>2061100</v>
      </c>
      <c r="G32" s="77">
        <f>SUM(G24:G31)</f>
        <v>2061100</v>
      </c>
      <c r="H32" s="80"/>
      <c r="I32" s="20">
        <f t="shared" si="3"/>
        <v>100</v>
      </c>
      <c r="J32" s="2"/>
    </row>
    <row r="33" spans="2:10" ht="23.25" customHeight="1">
      <c r="B33" s="102"/>
      <c r="C33" s="102"/>
      <c r="D33" s="102"/>
      <c r="E33" s="102"/>
      <c r="F33" s="102"/>
      <c r="G33" s="102"/>
      <c r="H33" s="102"/>
      <c r="I33" s="102"/>
    </row>
    <row r="34" spans="2:10" ht="24" customHeight="1">
      <c r="B34" s="53" t="s">
        <v>5</v>
      </c>
      <c r="C34" s="120"/>
      <c r="D34" s="56"/>
      <c r="E34" s="53" t="s">
        <v>0</v>
      </c>
      <c r="F34" s="53" t="s">
        <v>1</v>
      </c>
      <c r="G34" s="53" t="s">
        <v>2</v>
      </c>
      <c r="H34" s="56"/>
      <c r="I34" s="53" t="s">
        <v>3</v>
      </c>
      <c r="J34" s="2"/>
    </row>
    <row r="35" spans="2:10" ht="16.5" customHeight="1">
      <c r="B35" s="55"/>
      <c r="C35" s="121"/>
      <c r="D35" s="57"/>
      <c r="E35" s="54"/>
      <c r="F35" s="54"/>
      <c r="G35" s="55"/>
      <c r="H35" s="57"/>
      <c r="I35" s="55"/>
      <c r="J35" s="2"/>
    </row>
    <row r="36" spans="2:10">
      <c r="B36" s="59" t="s">
        <v>35</v>
      </c>
      <c r="C36" s="60"/>
      <c r="D36" s="61"/>
      <c r="E36" s="36" t="s">
        <v>16</v>
      </c>
      <c r="F36" s="32">
        <v>734532.65</v>
      </c>
      <c r="G36" s="72">
        <f t="shared" ref="G36:G46" si="4">F36</f>
        <v>734532.65</v>
      </c>
      <c r="H36" s="72"/>
      <c r="I36" s="6">
        <f t="shared" ref="I36:I47" si="5">G36/F36*100</f>
        <v>100</v>
      </c>
      <c r="J36" s="2"/>
    </row>
    <row r="37" spans="2:10">
      <c r="B37" s="62"/>
      <c r="C37" s="63"/>
      <c r="D37" s="64"/>
      <c r="E37" s="24" t="s">
        <v>70</v>
      </c>
      <c r="F37" s="33">
        <v>900</v>
      </c>
      <c r="G37" s="72">
        <f t="shared" si="4"/>
        <v>900</v>
      </c>
      <c r="H37" s="72"/>
      <c r="I37" s="6">
        <f t="shared" si="5"/>
        <v>100</v>
      </c>
      <c r="J37" s="2"/>
    </row>
    <row r="38" spans="2:10">
      <c r="B38" s="62"/>
      <c r="C38" s="63"/>
      <c r="D38" s="64"/>
      <c r="E38" s="24" t="s">
        <v>71</v>
      </c>
      <c r="F38" s="33">
        <v>4560</v>
      </c>
      <c r="G38" s="72">
        <f t="shared" si="4"/>
        <v>4560</v>
      </c>
      <c r="H38" s="72"/>
      <c r="I38" s="6">
        <f t="shared" si="5"/>
        <v>100</v>
      </c>
      <c r="J38" s="2"/>
    </row>
    <row r="39" spans="2:10">
      <c r="B39" s="62"/>
      <c r="C39" s="63"/>
      <c r="D39" s="64"/>
      <c r="E39" s="36" t="s">
        <v>19</v>
      </c>
      <c r="F39" s="32">
        <v>221828.87</v>
      </c>
      <c r="G39" s="72">
        <f t="shared" si="4"/>
        <v>221828.87</v>
      </c>
      <c r="H39" s="72"/>
      <c r="I39" s="6">
        <f t="shared" si="5"/>
        <v>100</v>
      </c>
      <c r="J39" s="2"/>
    </row>
    <row r="40" spans="2:10">
      <c r="B40" s="62"/>
      <c r="C40" s="63"/>
      <c r="D40" s="64"/>
      <c r="E40" s="36" t="s">
        <v>17</v>
      </c>
      <c r="F40" s="32">
        <v>7000</v>
      </c>
      <c r="G40" s="72">
        <f t="shared" si="4"/>
        <v>7000</v>
      </c>
      <c r="H40" s="72"/>
      <c r="I40" s="6">
        <f t="shared" si="5"/>
        <v>100</v>
      </c>
      <c r="J40" s="2"/>
    </row>
    <row r="41" spans="2:10">
      <c r="B41" s="62"/>
      <c r="C41" s="63"/>
      <c r="D41" s="64"/>
      <c r="E41" s="36" t="s">
        <v>72</v>
      </c>
      <c r="F41" s="33">
        <v>5000</v>
      </c>
      <c r="G41" s="72">
        <f t="shared" si="4"/>
        <v>5000</v>
      </c>
      <c r="H41" s="72"/>
      <c r="I41" s="6">
        <f t="shared" si="5"/>
        <v>100</v>
      </c>
      <c r="J41" s="2"/>
    </row>
    <row r="42" spans="2:10">
      <c r="B42" s="62"/>
      <c r="C42" s="63"/>
      <c r="D42" s="64"/>
      <c r="E42" s="36" t="s">
        <v>18</v>
      </c>
      <c r="F42" s="40">
        <v>6312.54</v>
      </c>
      <c r="G42" s="72">
        <f t="shared" si="4"/>
        <v>6312.54</v>
      </c>
      <c r="H42" s="72"/>
      <c r="I42" s="6">
        <f t="shared" si="5"/>
        <v>100</v>
      </c>
      <c r="J42" s="2"/>
    </row>
    <row r="43" spans="2:10">
      <c r="B43" s="62"/>
      <c r="C43" s="63"/>
      <c r="D43" s="64"/>
      <c r="E43" s="21" t="s">
        <v>27</v>
      </c>
      <c r="F43" s="40">
        <v>10200</v>
      </c>
      <c r="G43" s="72">
        <f t="shared" si="4"/>
        <v>10200</v>
      </c>
      <c r="H43" s="72"/>
      <c r="I43" s="6">
        <f t="shared" si="5"/>
        <v>100</v>
      </c>
      <c r="J43" s="2"/>
    </row>
    <row r="44" spans="2:10">
      <c r="B44" s="62"/>
      <c r="C44" s="63"/>
      <c r="D44" s="64"/>
      <c r="E44" s="42" t="s">
        <v>31</v>
      </c>
      <c r="F44" s="41">
        <v>4771.34</v>
      </c>
      <c r="G44" s="72">
        <f t="shared" si="4"/>
        <v>4771.34</v>
      </c>
      <c r="H44" s="72"/>
      <c r="I44" s="6">
        <f t="shared" si="5"/>
        <v>100</v>
      </c>
      <c r="J44" s="2"/>
    </row>
    <row r="45" spans="2:10">
      <c r="B45" s="62"/>
      <c r="C45" s="63"/>
      <c r="D45" s="64"/>
      <c r="E45" s="25" t="s">
        <v>73</v>
      </c>
      <c r="F45" s="37">
        <v>38493.42</v>
      </c>
      <c r="G45" s="72">
        <f t="shared" si="4"/>
        <v>38493.42</v>
      </c>
      <c r="H45" s="72"/>
      <c r="I45" s="6">
        <f t="shared" si="5"/>
        <v>100</v>
      </c>
      <c r="J45" s="2"/>
    </row>
    <row r="46" spans="2:10">
      <c r="B46" s="62"/>
      <c r="C46" s="63"/>
      <c r="D46" s="64"/>
      <c r="E46" s="25" t="s">
        <v>74</v>
      </c>
      <c r="F46" s="37">
        <v>10701.18</v>
      </c>
      <c r="G46" s="72">
        <f t="shared" si="4"/>
        <v>10701.18</v>
      </c>
      <c r="H46" s="72"/>
      <c r="I46" s="6">
        <f t="shared" si="5"/>
        <v>100</v>
      </c>
      <c r="J46" s="2"/>
    </row>
    <row r="47" spans="2:10" ht="33" customHeight="1">
      <c r="B47" s="65"/>
      <c r="C47" s="66"/>
      <c r="D47" s="67"/>
      <c r="E47" s="38" t="s">
        <v>4</v>
      </c>
      <c r="F47" s="39">
        <f>SUM(F36:F46)</f>
        <v>1044300.0000000001</v>
      </c>
      <c r="G47" s="88">
        <f>SUM(G36:G46)</f>
        <v>1044300.0000000001</v>
      </c>
      <c r="H47" s="88"/>
      <c r="I47" s="7">
        <f t="shared" si="5"/>
        <v>100</v>
      </c>
      <c r="J47" s="2"/>
    </row>
    <row r="48" spans="2:10" ht="23.45" customHeight="1">
      <c r="B48" s="128"/>
      <c r="C48" s="128"/>
      <c r="D48" s="128"/>
      <c r="E48" s="128"/>
      <c r="F48" s="128"/>
      <c r="G48" s="128"/>
      <c r="H48" s="128"/>
      <c r="I48" s="128"/>
    </row>
    <row r="49" spans="2:13" ht="26.25" customHeight="1">
      <c r="B49" s="47" t="s">
        <v>5</v>
      </c>
      <c r="C49" s="48"/>
      <c r="D49" s="49"/>
      <c r="E49" s="31" t="s">
        <v>0</v>
      </c>
      <c r="F49" s="31" t="s">
        <v>1</v>
      </c>
      <c r="G49" s="53" t="s">
        <v>2</v>
      </c>
      <c r="H49" s="56"/>
      <c r="I49" s="12" t="s">
        <v>3</v>
      </c>
      <c r="J49" s="2"/>
    </row>
    <row r="50" spans="2:13">
      <c r="B50" s="127" t="s">
        <v>36</v>
      </c>
      <c r="C50" s="127"/>
      <c r="D50" s="127"/>
      <c r="E50" s="42" t="s">
        <v>55</v>
      </c>
      <c r="F50" s="41">
        <v>812595.98</v>
      </c>
      <c r="G50" s="87">
        <f t="shared" ref="G50:G55" si="6">F50</f>
        <v>812595.98</v>
      </c>
      <c r="H50" s="87"/>
      <c r="I50" s="6">
        <f>G50/F50*100</f>
        <v>100</v>
      </c>
      <c r="J50" s="1"/>
    </row>
    <row r="51" spans="2:13">
      <c r="B51" s="127"/>
      <c r="C51" s="127"/>
      <c r="D51" s="127"/>
      <c r="E51" s="42" t="s">
        <v>56</v>
      </c>
      <c r="F51" s="41">
        <v>245404.02</v>
      </c>
      <c r="G51" s="87">
        <f t="shared" si="6"/>
        <v>245404.02</v>
      </c>
      <c r="H51" s="87"/>
      <c r="I51" s="6">
        <f>G51/F51*100</f>
        <v>100</v>
      </c>
    </row>
    <row r="52" spans="2:13">
      <c r="B52" s="127"/>
      <c r="C52" s="127"/>
      <c r="D52" s="127"/>
      <c r="E52" s="42" t="s">
        <v>54</v>
      </c>
      <c r="F52" s="41">
        <v>14100</v>
      </c>
      <c r="G52" s="87">
        <f t="shared" si="6"/>
        <v>14100</v>
      </c>
      <c r="H52" s="87"/>
      <c r="I52" s="6">
        <f>G52/F52*100</f>
        <v>100</v>
      </c>
    </row>
    <row r="53" spans="2:13">
      <c r="B53" s="127"/>
      <c r="C53" s="127"/>
      <c r="D53" s="127"/>
      <c r="E53" s="25" t="s">
        <v>69</v>
      </c>
      <c r="F53" s="41">
        <v>6000</v>
      </c>
      <c r="G53" s="87">
        <f t="shared" si="6"/>
        <v>6000</v>
      </c>
      <c r="H53" s="87"/>
      <c r="I53" s="6"/>
    </row>
    <row r="54" spans="2:13">
      <c r="B54" s="127"/>
      <c r="C54" s="127"/>
      <c r="D54" s="127"/>
      <c r="E54" s="25" t="s">
        <v>57</v>
      </c>
      <c r="F54" s="41">
        <v>37185.78</v>
      </c>
      <c r="G54" s="87">
        <f t="shared" si="6"/>
        <v>37185.78</v>
      </c>
      <c r="H54" s="87"/>
      <c r="I54" s="6">
        <f>G54/F54*100</f>
        <v>100</v>
      </c>
    </row>
    <row r="55" spans="2:13">
      <c r="B55" s="127"/>
      <c r="C55" s="127"/>
      <c r="D55" s="127"/>
      <c r="E55" s="25" t="s">
        <v>58</v>
      </c>
      <c r="F55" s="41">
        <v>20514.22</v>
      </c>
      <c r="G55" s="87">
        <f t="shared" si="6"/>
        <v>20514.22</v>
      </c>
      <c r="H55" s="87"/>
      <c r="I55" s="6">
        <f>G55/F55*100</f>
        <v>100</v>
      </c>
    </row>
    <row r="56" spans="2:13" ht="25.15" customHeight="1">
      <c r="B56" s="127"/>
      <c r="C56" s="127"/>
      <c r="D56" s="127"/>
      <c r="E56" s="38" t="s">
        <v>4</v>
      </c>
      <c r="F56" s="39">
        <f>SUM(F50:F55)</f>
        <v>1135800</v>
      </c>
      <c r="G56" s="88">
        <f>SUM(G50:G55)</f>
        <v>1135800</v>
      </c>
      <c r="H56" s="88"/>
      <c r="I56" s="27">
        <f>G56/F56*100</f>
        <v>100</v>
      </c>
    </row>
    <row r="57" spans="2:13" ht="29.25" customHeight="1">
      <c r="B57" s="126"/>
      <c r="C57" s="126"/>
      <c r="D57" s="126"/>
      <c r="E57" s="126"/>
      <c r="F57" s="126"/>
      <c r="G57" s="126"/>
      <c r="H57" s="126"/>
      <c r="I57" s="126"/>
      <c r="K57" s="118"/>
      <c r="L57" s="118"/>
      <c r="M57" s="118"/>
    </row>
    <row r="58" spans="2:13">
      <c r="B58" s="47" t="s">
        <v>5</v>
      </c>
      <c r="C58" s="48"/>
      <c r="D58" s="49"/>
      <c r="E58" s="53" t="s">
        <v>0</v>
      </c>
      <c r="F58" s="53" t="s">
        <v>1</v>
      </c>
      <c r="G58" s="53" t="s">
        <v>2</v>
      </c>
      <c r="H58" s="56"/>
      <c r="I58" s="53" t="s">
        <v>3</v>
      </c>
      <c r="J58" s="2"/>
    </row>
    <row r="59" spans="2:13">
      <c r="B59" s="50"/>
      <c r="C59" s="51"/>
      <c r="D59" s="52"/>
      <c r="E59" s="54"/>
      <c r="F59" s="55"/>
      <c r="G59" s="55"/>
      <c r="H59" s="57"/>
      <c r="I59" s="55"/>
      <c r="J59" s="2"/>
    </row>
    <row r="60" spans="2:13">
      <c r="B60" s="59" t="s">
        <v>28</v>
      </c>
      <c r="C60" s="60"/>
      <c r="D60" s="61"/>
      <c r="E60" s="42" t="s">
        <v>42</v>
      </c>
      <c r="F60" s="41">
        <v>733434.36</v>
      </c>
      <c r="G60" s="87">
        <f t="shared" ref="G60:G67" si="7">F60</f>
        <v>733434.36</v>
      </c>
      <c r="H60" s="87"/>
      <c r="I60" s="6">
        <f t="shared" ref="I60:I69" si="8">G60/F60*100</f>
        <v>100</v>
      </c>
      <c r="J60" s="3"/>
    </row>
    <row r="61" spans="2:13">
      <c r="B61" s="62"/>
      <c r="C61" s="63"/>
      <c r="D61" s="64"/>
      <c r="E61" s="42" t="s">
        <v>59</v>
      </c>
      <c r="F61" s="41">
        <v>4945.2</v>
      </c>
      <c r="G61" s="87">
        <f t="shared" si="7"/>
        <v>4945.2</v>
      </c>
      <c r="H61" s="87"/>
      <c r="I61" s="6">
        <f t="shared" si="8"/>
        <v>100</v>
      </c>
      <c r="J61" s="29"/>
    </row>
    <row r="62" spans="2:13">
      <c r="B62" s="62"/>
      <c r="C62" s="63"/>
      <c r="D62" s="64"/>
      <c r="E62" s="42" t="s">
        <v>43</v>
      </c>
      <c r="F62" s="41">
        <v>221320.44</v>
      </c>
      <c r="G62" s="87">
        <f t="shared" si="7"/>
        <v>221320.44</v>
      </c>
      <c r="H62" s="87"/>
      <c r="I62" s="6">
        <f t="shared" si="8"/>
        <v>100</v>
      </c>
      <c r="J62" s="2"/>
    </row>
    <row r="63" spans="2:13">
      <c r="B63" s="62"/>
      <c r="C63" s="63"/>
      <c r="D63" s="64"/>
      <c r="E63" s="42" t="s">
        <v>44</v>
      </c>
      <c r="F63" s="41">
        <v>10000</v>
      </c>
      <c r="G63" s="87">
        <f t="shared" si="7"/>
        <v>10000</v>
      </c>
      <c r="H63" s="87"/>
      <c r="I63" s="6">
        <f t="shared" si="8"/>
        <v>100</v>
      </c>
      <c r="J63" s="29"/>
    </row>
    <row r="64" spans="2:13">
      <c r="B64" s="62"/>
      <c r="C64" s="63"/>
      <c r="D64" s="64"/>
      <c r="E64" s="42" t="s">
        <v>9</v>
      </c>
      <c r="F64" s="37">
        <v>189456.85</v>
      </c>
      <c r="G64" s="87">
        <f t="shared" si="7"/>
        <v>189456.85</v>
      </c>
      <c r="H64" s="87"/>
      <c r="I64" s="6">
        <f t="shared" si="8"/>
        <v>100</v>
      </c>
      <c r="J64" s="2"/>
    </row>
    <row r="65" spans="2:10">
      <c r="B65" s="62"/>
      <c r="C65" s="63"/>
      <c r="D65" s="64"/>
      <c r="E65" s="42" t="s">
        <v>45</v>
      </c>
      <c r="F65" s="37">
        <v>24306.080000000002</v>
      </c>
      <c r="G65" s="87">
        <f t="shared" si="7"/>
        <v>24306.080000000002</v>
      </c>
      <c r="H65" s="87"/>
      <c r="I65" s="6">
        <f t="shared" si="8"/>
        <v>100</v>
      </c>
      <c r="J65" s="2"/>
    </row>
    <row r="66" spans="2:10">
      <c r="B66" s="62"/>
      <c r="C66" s="63"/>
      <c r="D66" s="64"/>
      <c r="E66" s="42" t="s">
        <v>46</v>
      </c>
      <c r="F66" s="37">
        <v>15052</v>
      </c>
      <c r="G66" s="87">
        <f t="shared" si="7"/>
        <v>15052</v>
      </c>
      <c r="H66" s="87"/>
      <c r="I66" s="6">
        <f t="shared" si="8"/>
        <v>100</v>
      </c>
      <c r="J66" s="2"/>
    </row>
    <row r="67" spans="2:10">
      <c r="B67" s="62"/>
      <c r="C67" s="63"/>
      <c r="D67" s="64"/>
      <c r="E67" s="42" t="s">
        <v>62</v>
      </c>
      <c r="F67" s="37">
        <v>17248</v>
      </c>
      <c r="G67" s="87">
        <f t="shared" si="7"/>
        <v>17248</v>
      </c>
      <c r="H67" s="87"/>
      <c r="I67" s="6">
        <f t="shared" si="8"/>
        <v>100</v>
      </c>
      <c r="J67" s="2"/>
    </row>
    <row r="68" spans="2:10">
      <c r="B68" s="62"/>
      <c r="C68" s="63"/>
      <c r="D68" s="64"/>
      <c r="E68" s="42" t="s">
        <v>10</v>
      </c>
      <c r="F68" s="46">
        <v>7689037.0700000003</v>
      </c>
      <c r="G68" s="125">
        <v>7689021.54</v>
      </c>
      <c r="H68" s="125"/>
      <c r="I68" s="6">
        <f t="shared" si="8"/>
        <v>99.999798024123706</v>
      </c>
      <c r="J68" s="29"/>
    </row>
    <row r="69" spans="2:10" ht="25.15" customHeight="1">
      <c r="B69" s="65"/>
      <c r="C69" s="66"/>
      <c r="D69" s="67"/>
      <c r="E69" s="30" t="s">
        <v>4</v>
      </c>
      <c r="F69" s="39">
        <f>SUM(F60:F68)</f>
        <v>8904800</v>
      </c>
      <c r="G69" s="95">
        <f>SUM(G60:G68)</f>
        <v>8904784.4700000007</v>
      </c>
      <c r="H69" s="95"/>
      <c r="I69" s="7">
        <f t="shared" si="8"/>
        <v>99.999825599676583</v>
      </c>
      <c r="J69" s="2"/>
    </row>
    <row r="70" spans="2:10" ht="29.25" customHeight="1">
      <c r="B70" s="102"/>
      <c r="C70" s="102"/>
      <c r="D70" s="102"/>
      <c r="E70" s="102"/>
      <c r="F70" s="102"/>
      <c r="G70" s="102"/>
      <c r="H70" s="102"/>
      <c r="I70" s="102"/>
    </row>
    <row r="71" spans="2:10">
      <c r="B71" s="47" t="s">
        <v>5</v>
      </c>
      <c r="C71" s="48"/>
      <c r="D71" s="49"/>
      <c r="E71" s="53" t="s">
        <v>0</v>
      </c>
      <c r="F71" s="53" t="s">
        <v>1</v>
      </c>
      <c r="G71" s="53" t="s">
        <v>2</v>
      </c>
      <c r="H71" s="56"/>
      <c r="I71" s="53" t="s">
        <v>3</v>
      </c>
      <c r="J71" s="2"/>
    </row>
    <row r="72" spans="2:10">
      <c r="B72" s="50"/>
      <c r="C72" s="51"/>
      <c r="D72" s="52"/>
      <c r="E72" s="54"/>
      <c r="F72" s="55"/>
      <c r="G72" s="55"/>
      <c r="H72" s="57"/>
      <c r="I72" s="55"/>
      <c r="J72" s="2"/>
    </row>
    <row r="73" spans="2:10">
      <c r="B73" s="59" t="s">
        <v>29</v>
      </c>
      <c r="C73" s="60"/>
      <c r="D73" s="61"/>
      <c r="E73" s="68" t="s">
        <v>63</v>
      </c>
      <c r="F73" s="104">
        <v>7102600</v>
      </c>
      <c r="G73" s="106">
        <v>7102584.21</v>
      </c>
      <c r="H73" s="106"/>
      <c r="I73" s="107">
        <f>G73/F73*100</f>
        <v>99.999777687044173</v>
      </c>
      <c r="J73" s="2"/>
    </row>
    <row r="74" spans="2:10">
      <c r="B74" s="62"/>
      <c r="C74" s="63"/>
      <c r="D74" s="64"/>
      <c r="E74" s="68"/>
      <c r="F74" s="105"/>
      <c r="G74" s="106"/>
      <c r="H74" s="106"/>
      <c r="I74" s="108"/>
      <c r="J74" s="29"/>
    </row>
    <row r="75" spans="2:10">
      <c r="B75" s="62"/>
      <c r="C75" s="63"/>
      <c r="D75" s="64"/>
      <c r="E75" s="68"/>
      <c r="F75" s="105"/>
      <c r="G75" s="106"/>
      <c r="H75" s="106"/>
      <c r="I75" s="108"/>
      <c r="J75" s="2"/>
    </row>
    <row r="76" spans="2:10" ht="45.75" customHeight="1">
      <c r="B76" s="65"/>
      <c r="C76" s="66"/>
      <c r="D76" s="67"/>
      <c r="E76" s="30" t="s">
        <v>4</v>
      </c>
      <c r="F76" s="39">
        <f>SUM(F73:F75)</f>
        <v>7102600</v>
      </c>
      <c r="G76" s="77">
        <f>SUM(G73:G75)</f>
        <v>7102584.21</v>
      </c>
      <c r="H76" s="80"/>
      <c r="I76" s="7">
        <f>G76/F76*100</f>
        <v>99.999777687044173</v>
      </c>
      <c r="J76" s="3"/>
    </row>
    <row r="77" spans="2:10" ht="29.25" customHeight="1">
      <c r="B77" s="103"/>
      <c r="C77" s="103"/>
      <c r="D77" s="103"/>
      <c r="E77" s="103"/>
      <c r="F77" s="103"/>
      <c r="G77" s="103"/>
      <c r="H77" s="103"/>
      <c r="I77" s="103"/>
    </row>
    <row r="78" spans="2:10">
      <c r="B78" s="47" t="s">
        <v>5</v>
      </c>
      <c r="C78" s="48"/>
      <c r="D78" s="49"/>
      <c r="E78" s="53" t="s">
        <v>0</v>
      </c>
      <c r="F78" s="53" t="s">
        <v>1</v>
      </c>
      <c r="G78" s="53" t="s">
        <v>2</v>
      </c>
      <c r="H78" s="56"/>
      <c r="I78" s="58" t="s">
        <v>3</v>
      </c>
      <c r="J78" s="2"/>
    </row>
    <row r="79" spans="2:10">
      <c r="B79" s="50"/>
      <c r="C79" s="51"/>
      <c r="D79" s="52"/>
      <c r="E79" s="54"/>
      <c r="F79" s="55"/>
      <c r="G79" s="55"/>
      <c r="H79" s="57"/>
      <c r="I79" s="58"/>
      <c r="J79" s="2"/>
    </row>
    <row r="80" spans="2:10">
      <c r="B80" s="59" t="s">
        <v>37</v>
      </c>
      <c r="C80" s="60"/>
      <c r="D80" s="61"/>
      <c r="E80" s="42" t="s">
        <v>20</v>
      </c>
      <c r="F80" s="43">
        <v>371287204.33999997</v>
      </c>
      <c r="G80" s="87">
        <f t="shared" ref="G80:G86" si="9">F80</f>
        <v>371287204.33999997</v>
      </c>
      <c r="H80" s="87"/>
      <c r="I80" s="10">
        <f t="shared" ref="I80:I87" si="10">G80/F80*100</f>
        <v>100</v>
      </c>
      <c r="J80" s="2"/>
    </row>
    <row r="81" spans="1:10">
      <c r="B81" s="62"/>
      <c r="C81" s="63"/>
      <c r="D81" s="64"/>
      <c r="E81" s="42" t="s">
        <v>49</v>
      </c>
      <c r="F81" s="37">
        <v>1734917.56</v>
      </c>
      <c r="G81" s="87">
        <f t="shared" si="9"/>
        <v>1734917.56</v>
      </c>
      <c r="H81" s="87"/>
      <c r="I81" s="6">
        <f t="shared" si="10"/>
        <v>100</v>
      </c>
      <c r="J81" s="2"/>
    </row>
    <row r="82" spans="1:10">
      <c r="B82" s="62"/>
      <c r="C82" s="63"/>
      <c r="D82" s="64"/>
      <c r="E82" s="42" t="s">
        <v>21</v>
      </c>
      <c r="F82" s="43">
        <v>111762678.09999999</v>
      </c>
      <c r="G82" s="87">
        <f t="shared" si="9"/>
        <v>111762678.09999999</v>
      </c>
      <c r="H82" s="87"/>
      <c r="I82" s="6">
        <f t="shared" si="10"/>
        <v>100</v>
      </c>
      <c r="J82" s="2"/>
    </row>
    <row r="83" spans="1:10">
      <c r="B83" s="62"/>
      <c r="C83" s="63"/>
      <c r="D83" s="64"/>
      <c r="E83" s="42" t="s">
        <v>22</v>
      </c>
      <c r="F83" s="43">
        <v>65895.710000000006</v>
      </c>
      <c r="G83" s="87">
        <f t="shared" si="9"/>
        <v>65895.710000000006</v>
      </c>
      <c r="H83" s="87"/>
      <c r="I83" s="6">
        <f t="shared" si="10"/>
        <v>100</v>
      </c>
      <c r="J83" s="2"/>
    </row>
    <row r="84" spans="1:10">
      <c r="B84" s="62"/>
      <c r="C84" s="63"/>
      <c r="D84" s="64"/>
      <c r="E84" s="15" t="s">
        <v>23</v>
      </c>
      <c r="F84" s="43">
        <v>4461046.05</v>
      </c>
      <c r="G84" s="87">
        <f t="shared" si="9"/>
        <v>4461046.05</v>
      </c>
      <c r="H84" s="87"/>
      <c r="I84" s="6">
        <f t="shared" si="10"/>
        <v>100</v>
      </c>
      <c r="J84" s="2"/>
    </row>
    <row r="85" spans="1:10">
      <c r="B85" s="62"/>
      <c r="C85" s="63"/>
      <c r="D85" s="64"/>
      <c r="E85" s="15" t="s">
        <v>50</v>
      </c>
      <c r="F85" s="43">
        <v>469860.03</v>
      </c>
      <c r="G85" s="87">
        <f t="shared" si="9"/>
        <v>469860.03</v>
      </c>
      <c r="H85" s="87"/>
      <c r="I85" s="6">
        <f t="shared" si="10"/>
        <v>100</v>
      </c>
      <c r="J85" s="2"/>
    </row>
    <row r="86" spans="1:10">
      <c r="B86" s="62"/>
      <c r="C86" s="63"/>
      <c r="D86" s="64"/>
      <c r="E86" s="15" t="s">
        <v>51</v>
      </c>
      <c r="F86" s="37">
        <v>53198.21</v>
      </c>
      <c r="G86" s="87">
        <f t="shared" si="9"/>
        <v>53198.21</v>
      </c>
      <c r="H86" s="87"/>
      <c r="I86" s="6">
        <f t="shared" si="10"/>
        <v>100</v>
      </c>
      <c r="J86" s="2"/>
    </row>
    <row r="87" spans="1:10" ht="70.900000000000006" customHeight="1">
      <c r="B87" s="65"/>
      <c r="C87" s="66"/>
      <c r="D87" s="67"/>
      <c r="E87" s="30" t="s">
        <v>4</v>
      </c>
      <c r="F87" s="39">
        <f>SUM(F80:F86)</f>
        <v>489834799.99999994</v>
      </c>
      <c r="G87" s="88">
        <f>SUM(G80:G86)</f>
        <v>489834799.99999994</v>
      </c>
      <c r="H87" s="88"/>
      <c r="I87" s="7">
        <f t="shared" si="10"/>
        <v>100</v>
      </c>
      <c r="J87" s="2"/>
    </row>
    <row r="88" spans="1:10" ht="27.75" customHeight="1">
      <c r="B88" s="103"/>
      <c r="C88" s="103"/>
      <c r="D88" s="103"/>
      <c r="E88" s="103"/>
      <c r="F88" s="103"/>
      <c r="G88" s="103"/>
      <c r="H88" s="103"/>
      <c r="I88" s="103"/>
    </row>
    <row r="89" spans="1:10">
      <c r="B89" s="47" t="s">
        <v>5</v>
      </c>
      <c r="C89" s="48"/>
      <c r="D89" s="49"/>
      <c r="E89" s="53" t="s">
        <v>0</v>
      </c>
      <c r="F89" s="53" t="s">
        <v>1</v>
      </c>
      <c r="G89" s="53" t="s">
        <v>2</v>
      </c>
      <c r="H89" s="56"/>
      <c r="I89" s="53" t="s">
        <v>3</v>
      </c>
      <c r="J89" s="2"/>
    </row>
    <row r="90" spans="1:10">
      <c r="B90" s="50"/>
      <c r="C90" s="51"/>
      <c r="D90" s="52"/>
      <c r="E90" s="54"/>
      <c r="F90" s="55"/>
      <c r="G90" s="55"/>
      <c r="H90" s="57"/>
      <c r="I90" s="55"/>
      <c r="J90" s="2"/>
    </row>
    <row r="91" spans="1:10" ht="70.900000000000006" customHeight="1">
      <c r="B91" s="59" t="s">
        <v>39</v>
      </c>
      <c r="C91" s="60"/>
      <c r="D91" s="61"/>
      <c r="E91" s="45" t="s">
        <v>53</v>
      </c>
      <c r="F91" s="35">
        <v>700</v>
      </c>
      <c r="G91" s="100">
        <v>700</v>
      </c>
      <c r="H91" s="101"/>
      <c r="I91" s="22">
        <v>100</v>
      </c>
      <c r="J91" s="2"/>
    </row>
    <row r="92" spans="1:10" ht="87" customHeight="1">
      <c r="B92" s="65"/>
      <c r="C92" s="66"/>
      <c r="D92" s="67"/>
      <c r="E92" s="30" t="s">
        <v>4</v>
      </c>
      <c r="F92" s="34">
        <f>F91</f>
        <v>700</v>
      </c>
      <c r="G92" s="77">
        <f>SUM(G91:G91)</f>
        <v>700</v>
      </c>
      <c r="H92" s="80"/>
      <c r="I92" s="7">
        <f>G92/F92*100</f>
        <v>100</v>
      </c>
      <c r="J92" s="2"/>
    </row>
    <row r="93" spans="1:10" ht="28.5" customHeight="1">
      <c r="A93" s="17"/>
      <c r="B93" s="8"/>
      <c r="C93" s="8"/>
      <c r="D93" s="8"/>
      <c r="E93" s="11"/>
      <c r="F93" s="18"/>
      <c r="G93" s="16"/>
      <c r="H93" s="16"/>
      <c r="I93" s="19"/>
      <c r="J93" s="17"/>
    </row>
    <row r="94" spans="1:10" ht="12.75" customHeight="1">
      <c r="B94" s="47" t="s">
        <v>5</v>
      </c>
      <c r="C94" s="48"/>
      <c r="D94" s="49"/>
      <c r="E94" s="53" t="s">
        <v>0</v>
      </c>
      <c r="F94" s="58" t="s">
        <v>1</v>
      </c>
      <c r="G94" s="120" t="s">
        <v>2</v>
      </c>
      <c r="H94" s="56"/>
      <c r="I94" s="123" t="s">
        <v>3</v>
      </c>
      <c r="J94" s="2"/>
    </row>
    <row r="95" spans="1:10">
      <c r="B95" s="50"/>
      <c r="C95" s="51"/>
      <c r="D95" s="52"/>
      <c r="E95" s="55"/>
      <c r="F95" s="58"/>
      <c r="G95" s="121"/>
      <c r="H95" s="57"/>
      <c r="I95" s="124"/>
      <c r="J95" s="2"/>
    </row>
    <row r="96" spans="1:10" ht="12.75" customHeight="1">
      <c r="B96" s="59" t="s">
        <v>38</v>
      </c>
      <c r="C96" s="60"/>
      <c r="D96" s="61"/>
      <c r="E96" s="42" t="s">
        <v>24</v>
      </c>
      <c r="F96" s="41">
        <v>130189905.79000001</v>
      </c>
      <c r="G96" s="86">
        <f>F96</f>
        <v>130189905.79000001</v>
      </c>
      <c r="H96" s="87"/>
      <c r="I96" s="5">
        <f>F96/G96*100</f>
        <v>100</v>
      </c>
      <c r="J96" s="2"/>
    </row>
    <row r="97" spans="2:10" ht="12.75" customHeight="1">
      <c r="B97" s="62"/>
      <c r="C97" s="63"/>
      <c r="D97" s="64"/>
      <c r="E97" s="42" t="s">
        <v>47</v>
      </c>
      <c r="F97" s="37">
        <v>602808.68000000005</v>
      </c>
      <c r="G97" s="86">
        <f>F97</f>
        <v>602808.68000000005</v>
      </c>
      <c r="H97" s="87"/>
      <c r="I97" s="5">
        <f>F97/G97*100</f>
        <v>100</v>
      </c>
      <c r="J97" s="2"/>
    </row>
    <row r="98" spans="2:10">
      <c r="B98" s="62"/>
      <c r="C98" s="63"/>
      <c r="D98" s="64"/>
      <c r="E98" s="42" t="s">
        <v>25</v>
      </c>
      <c r="F98" s="41">
        <v>39306685.530000001</v>
      </c>
      <c r="G98" s="86">
        <f>F98</f>
        <v>39306685.530000001</v>
      </c>
      <c r="H98" s="87"/>
      <c r="I98" s="6">
        <f>G98/F98*100</f>
        <v>100</v>
      </c>
      <c r="J98" s="2"/>
    </row>
    <row r="99" spans="2:10">
      <c r="B99" s="62"/>
      <c r="C99" s="63"/>
      <c r="D99" s="64"/>
      <c r="E99" s="42" t="s">
        <v>26</v>
      </c>
      <c r="F99" s="41">
        <v>223180.01</v>
      </c>
      <c r="G99" s="86">
        <f>F99</f>
        <v>223180.01</v>
      </c>
      <c r="H99" s="87"/>
      <c r="I99" s="6">
        <f>G99/F99*100</f>
        <v>100</v>
      </c>
      <c r="J99" s="2"/>
    </row>
    <row r="100" spans="2:10">
      <c r="B100" s="62"/>
      <c r="C100" s="63"/>
      <c r="D100" s="64"/>
      <c r="E100" s="15" t="s">
        <v>48</v>
      </c>
      <c r="F100" s="41">
        <v>594819.99</v>
      </c>
      <c r="G100" s="86">
        <f>F100</f>
        <v>594819.99</v>
      </c>
      <c r="H100" s="87"/>
      <c r="I100" s="6">
        <f>G100/F100*100</f>
        <v>100</v>
      </c>
      <c r="J100" s="2"/>
    </row>
    <row r="101" spans="2:10" ht="46.9" customHeight="1">
      <c r="B101" s="65"/>
      <c r="C101" s="66"/>
      <c r="D101" s="67"/>
      <c r="E101" s="44" t="s">
        <v>4</v>
      </c>
      <c r="F101" s="39">
        <f>SUM(F96:F100)</f>
        <v>170917400</v>
      </c>
      <c r="G101" s="77">
        <f>SUM(G96:G100)</f>
        <v>170917400</v>
      </c>
      <c r="H101" s="80"/>
      <c r="I101" s="7">
        <f>G101/F101*100</f>
        <v>100</v>
      </c>
      <c r="J101" s="2"/>
    </row>
    <row r="102" spans="2:10">
      <c r="B102" s="9"/>
      <c r="C102" s="9"/>
      <c r="D102" s="9"/>
      <c r="E102" s="9"/>
      <c r="F102" s="9"/>
      <c r="G102" s="9"/>
      <c r="H102" s="9"/>
      <c r="I102" s="9"/>
    </row>
    <row r="103" spans="2:10">
      <c r="B103" s="9"/>
      <c r="C103" s="9"/>
      <c r="D103" s="9"/>
      <c r="E103" s="9"/>
      <c r="F103" s="9"/>
      <c r="G103" s="9"/>
      <c r="H103" s="9"/>
      <c r="I103" s="9"/>
    </row>
    <row r="104" spans="2:10">
      <c r="B104" s="47" t="s">
        <v>5</v>
      </c>
      <c r="C104" s="48"/>
      <c r="D104" s="49"/>
      <c r="E104" s="53" t="s">
        <v>0</v>
      </c>
      <c r="F104" s="53" t="s">
        <v>1</v>
      </c>
      <c r="G104" s="53" t="s">
        <v>2</v>
      </c>
      <c r="H104" s="56"/>
      <c r="I104" s="58" t="s">
        <v>3</v>
      </c>
    </row>
    <row r="105" spans="2:10" ht="20.25" customHeight="1">
      <c r="B105" s="50"/>
      <c r="C105" s="51"/>
      <c r="D105" s="52"/>
      <c r="E105" s="54"/>
      <c r="F105" s="55"/>
      <c r="G105" s="55"/>
      <c r="H105" s="57"/>
      <c r="I105" s="58"/>
    </row>
    <row r="106" spans="2:10">
      <c r="B106" s="59" t="s">
        <v>40</v>
      </c>
      <c r="C106" s="60"/>
      <c r="D106" s="61"/>
      <c r="E106" s="68" t="s">
        <v>30</v>
      </c>
      <c r="F106" s="69">
        <v>394200</v>
      </c>
      <c r="G106" s="72">
        <v>386970</v>
      </c>
      <c r="H106" s="72"/>
      <c r="I106" s="73">
        <f>G106/F106*100</f>
        <v>98.165905631659058</v>
      </c>
    </row>
    <row r="107" spans="2:10">
      <c r="B107" s="62"/>
      <c r="C107" s="63"/>
      <c r="D107" s="64"/>
      <c r="E107" s="68"/>
      <c r="F107" s="70"/>
      <c r="G107" s="72"/>
      <c r="H107" s="72"/>
      <c r="I107" s="73"/>
    </row>
    <row r="108" spans="2:10">
      <c r="B108" s="62"/>
      <c r="C108" s="63"/>
      <c r="D108" s="64"/>
      <c r="E108" s="68"/>
      <c r="F108" s="71"/>
      <c r="G108" s="72"/>
      <c r="H108" s="72"/>
      <c r="I108" s="73"/>
    </row>
    <row r="109" spans="2:10">
      <c r="B109" s="62"/>
      <c r="C109" s="63"/>
      <c r="D109" s="64"/>
      <c r="E109" s="47" t="s">
        <v>4</v>
      </c>
      <c r="F109" s="89">
        <f>F106</f>
        <v>394200</v>
      </c>
      <c r="G109" s="89">
        <f>G106</f>
        <v>386970</v>
      </c>
      <c r="H109" s="92"/>
      <c r="I109" s="81">
        <f>G109/F109*100</f>
        <v>98.165905631659058</v>
      </c>
    </row>
    <row r="110" spans="2:10">
      <c r="B110" s="62"/>
      <c r="C110" s="63"/>
      <c r="D110" s="64"/>
      <c r="E110" s="74"/>
      <c r="F110" s="90"/>
      <c r="G110" s="90"/>
      <c r="H110" s="93"/>
      <c r="I110" s="82"/>
    </row>
    <row r="111" spans="2:10" ht="42.75" customHeight="1">
      <c r="B111" s="65"/>
      <c r="C111" s="66"/>
      <c r="D111" s="67"/>
      <c r="E111" s="50"/>
      <c r="F111" s="91"/>
      <c r="G111" s="91"/>
      <c r="H111" s="94"/>
      <c r="I111" s="83"/>
    </row>
    <row r="112" spans="2:10">
      <c r="B112" s="9"/>
      <c r="C112" s="9"/>
      <c r="D112" s="9"/>
      <c r="E112" s="9"/>
      <c r="F112" s="9"/>
      <c r="G112" s="9"/>
      <c r="H112" s="9"/>
      <c r="I112" s="9"/>
    </row>
    <row r="113" spans="2:18">
      <c r="B113" s="9"/>
      <c r="C113" s="9"/>
      <c r="D113" s="9"/>
      <c r="E113" s="9"/>
      <c r="F113" s="9"/>
      <c r="G113" s="9"/>
      <c r="H113" s="9"/>
      <c r="I113" s="9"/>
      <c r="R113" t="s">
        <v>6</v>
      </c>
    </row>
    <row r="114" spans="2:18">
      <c r="B114" s="47" t="s">
        <v>5</v>
      </c>
      <c r="C114" s="48"/>
      <c r="D114" s="49"/>
      <c r="E114" s="53" t="s">
        <v>0</v>
      </c>
      <c r="F114" s="53" t="s">
        <v>1</v>
      </c>
      <c r="G114" s="53" t="s">
        <v>2</v>
      </c>
      <c r="H114" s="56"/>
      <c r="I114" s="58" t="s">
        <v>3</v>
      </c>
    </row>
    <row r="115" spans="2:18">
      <c r="B115" s="50"/>
      <c r="C115" s="51"/>
      <c r="D115" s="52"/>
      <c r="E115" s="54"/>
      <c r="F115" s="55"/>
      <c r="G115" s="55"/>
      <c r="H115" s="57"/>
      <c r="I115" s="58"/>
    </row>
    <row r="116" spans="2:18" ht="13.15" customHeight="1">
      <c r="B116" s="59" t="s">
        <v>41</v>
      </c>
      <c r="C116" s="60"/>
      <c r="D116" s="61"/>
      <c r="E116" s="109" t="s">
        <v>75</v>
      </c>
      <c r="F116" s="69">
        <v>70600</v>
      </c>
      <c r="G116" s="69">
        <f>F116</f>
        <v>70600</v>
      </c>
      <c r="H116" s="111"/>
      <c r="I116" s="113">
        <f>G116/F116*100</f>
        <v>100</v>
      </c>
    </row>
    <row r="117" spans="2:18" ht="13.5" customHeight="1">
      <c r="B117" s="62"/>
      <c r="C117" s="63"/>
      <c r="D117" s="64"/>
      <c r="E117" s="110"/>
      <c r="F117" s="71"/>
      <c r="G117" s="71"/>
      <c r="H117" s="112"/>
      <c r="I117" s="114"/>
    </row>
    <row r="118" spans="2:18" ht="21" customHeight="1">
      <c r="B118" s="62"/>
      <c r="C118" s="63"/>
      <c r="D118" s="64"/>
      <c r="E118" s="109" t="s">
        <v>52</v>
      </c>
      <c r="F118" s="69">
        <v>46900</v>
      </c>
      <c r="G118" s="69">
        <f>F118</f>
        <v>46900</v>
      </c>
      <c r="H118" s="111"/>
      <c r="I118" s="113">
        <f>G118/F118*100</f>
        <v>100</v>
      </c>
    </row>
    <row r="119" spans="2:18" ht="12.75" customHeight="1">
      <c r="B119" s="62"/>
      <c r="C119" s="63"/>
      <c r="D119" s="64"/>
      <c r="E119" s="116"/>
      <c r="F119" s="70"/>
      <c r="G119" s="71"/>
      <c r="H119" s="112"/>
      <c r="I119" s="117"/>
    </row>
    <row r="120" spans="2:18">
      <c r="B120" s="62"/>
      <c r="C120" s="63"/>
      <c r="D120" s="64"/>
      <c r="E120" s="47" t="s">
        <v>4</v>
      </c>
      <c r="F120" s="89">
        <f>F116+F118</f>
        <v>117500</v>
      </c>
      <c r="G120" s="89">
        <f>G116+G118</f>
        <v>117500</v>
      </c>
      <c r="H120" s="92"/>
      <c r="I120" s="115">
        <f>G120/F120*100</f>
        <v>100</v>
      </c>
    </row>
    <row r="121" spans="2:18">
      <c r="B121" s="62"/>
      <c r="C121" s="63"/>
      <c r="D121" s="64"/>
      <c r="E121" s="74"/>
      <c r="F121" s="90"/>
      <c r="G121" s="90"/>
      <c r="H121" s="93"/>
      <c r="I121" s="115"/>
    </row>
    <row r="122" spans="2:18" ht="13.5" customHeight="1">
      <c r="B122" s="65"/>
      <c r="C122" s="66"/>
      <c r="D122" s="67"/>
      <c r="E122" s="50"/>
      <c r="F122" s="91"/>
      <c r="G122" s="91"/>
      <c r="H122" s="94"/>
      <c r="I122" s="115"/>
    </row>
    <row r="123" spans="2:18">
      <c r="B123" s="9"/>
      <c r="C123" s="9"/>
      <c r="D123" s="9"/>
      <c r="E123" s="9"/>
      <c r="F123" s="9"/>
      <c r="G123" s="9"/>
      <c r="H123" s="9"/>
      <c r="I123" s="9"/>
    </row>
    <row r="124" spans="2:18">
      <c r="B124" s="9"/>
      <c r="C124" s="9"/>
      <c r="D124" s="9"/>
      <c r="E124" s="9"/>
      <c r="F124" s="9"/>
      <c r="G124" s="9"/>
      <c r="H124" s="9"/>
      <c r="I124" s="9"/>
    </row>
    <row r="125" spans="2:18">
      <c r="B125" s="47" t="s">
        <v>5</v>
      </c>
      <c r="C125" s="48"/>
      <c r="D125" s="49"/>
      <c r="E125" s="53" t="s">
        <v>0</v>
      </c>
      <c r="F125" s="53" t="s">
        <v>1</v>
      </c>
      <c r="G125" s="53" t="s">
        <v>2</v>
      </c>
      <c r="H125" s="56"/>
      <c r="I125" s="58" t="s">
        <v>3</v>
      </c>
    </row>
    <row r="126" spans="2:18">
      <c r="B126" s="50"/>
      <c r="C126" s="51"/>
      <c r="D126" s="52"/>
      <c r="E126" s="54"/>
      <c r="F126" s="55"/>
      <c r="G126" s="55"/>
      <c r="H126" s="57"/>
      <c r="I126" s="58"/>
    </row>
    <row r="127" spans="2:18">
      <c r="B127" s="59" t="s">
        <v>60</v>
      </c>
      <c r="C127" s="60"/>
      <c r="D127" s="61"/>
      <c r="E127" s="96" t="s">
        <v>64</v>
      </c>
      <c r="F127" s="97">
        <v>167600</v>
      </c>
      <c r="G127" s="97">
        <v>153705.41</v>
      </c>
      <c r="H127" s="97"/>
      <c r="I127" s="98">
        <f>G127/F127*100</f>
        <v>91.709671837708825</v>
      </c>
    </row>
    <row r="128" spans="2:18">
      <c r="B128" s="62"/>
      <c r="C128" s="63"/>
      <c r="D128" s="64"/>
      <c r="E128" s="96"/>
      <c r="F128" s="97"/>
      <c r="G128" s="97"/>
      <c r="H128" s="97"/>
      <c r="I128" s="99"/>
    </row>
    <row r="129" spans="2:9" ht="29.25" customHeight="1">
      <c r="B129" s="62"/>
      <c r="C129" s="63"/>
      <c r="D129" s="64"/>
      <c r="E129" s="13" t="s">
        <v>65</v>
      </c>
      <c r="F129" s="35">
        <v>165400</v>
      </c>
      <c r="G129" s="100">
        <v>119710</v>
      </c>
      <c r="H129" s="101"/>
      <c r="I129" s="14">
        <f>G129/F129*100</f>
        <v>72.376058041112458</v>
      </c>
    </row>
    <row r="130" spans="2:9" ht="25.5" customHeight="1">
      <c r="B130" s="65"/>
      <c r="C130" s="66"/>
      <c r="D130" s="67"/>
      <c r="E130" s="38" t="s">
        <v>4</v>
      </c>
      <c r="F130" s="39">
        <f>F127+F129</f>
        <v>333000</v>
      </c>
      <c r="G130" s="95">
        <f>G127+G129</f>
        <v>273415.41000000003</v>
      </c>
      <c r="H130" s="95"/>
      <c r="I130" s="7">
        <f>G130/F130*100</f>
        <v>82.10672972972975</v>
      </c>
    </row>
    <row r="131" spans="2:9">
      <c r="B131" s="9"/>
      <c r="C131" s="9"/>
      <c r="D131" s="9"/>
      <c r="E131" s="9"/>
      <c r="F131" s="9"/>
      <c r="G131" s="9"/>
      <c r="H131" s="9"/>
      <c r="I131" s="9"/>
    </row>
    <row r="133" spans="2:9">
      <c r="B133" s="47" t="s">
        <v>5</v>
      </c>
      <c r="C133" s="48"/>
      <c r="D133" s="49"/>
      <c r="E133" s="53" t="s">
        <v>0</v>
      </c>
      <c r="F133" s="53" t="s">
        <v>1</v>
      </c>
      <c r="G133" s="53" t="s">
        <v>2</v>
      </c>
      <c r="H133" s="56"/>
      <c r="I133" s="58" t="s">
        <v>3</v>
      </c>
    </row>
    <row r="134" spans="2:9">
      <c r="B134" s="50"/>
      <c r="C134" s="51"/>
      <c r="D134" s="52"/>
      <c r="E134" s="54"/>
      <c r="F134" s="55"/>
      <c r="G134" s="55"/>
      <c r="H134" s="57"/>
      <c r="I134" s="58"/>
    </row>
    <row r="135" spans="2:9">
      <c r="B135" s="59" t="s">
        <v>76</v>
      </c>
      <c r="C135" s="60"/>
      <c r="D135" s="61"/>
      <c r="E135" s="68" t="s">
        <v>77</v>
      </c>
      <c r="F135" s="69">
        <v>135192900</v>
      </c>
      <c r="G135" s="72">
        <v>135192900</v>
      </c>
      <c r="H135" s="72"/>
      <c r="I135" s="73">
        <f>G135/F135*100</f>
        <v>100</v>
      </c>
    </row>
    <row r="136" spans="2:9">
      <c r="B136" s="62"/>
      <c r="C136" s="63"/>
      <c r="D136" s="64"/>
      <c r="E136" s="68"/>
      <c r="F136" s="70"/>
      <c r="G136" s="72"/>
      <c r="H136" s="72"/>
      <c r="I136" s="73"/>
    </row>
    <row r="137" spans="2:9">
      <c r="B137" s="62"/>
      <c r="C137" s="63"/>
      <c r="D137" s="64"/>
      <c r="E137" s="68"/>
      <c r="F137" s="71"/>
      <c r="G137" s="72"/>
      <c r="H137" s="72"/>
      <c r="I137" s="73"/>
    </row>
    <row r="138" spans="2:9" ht="32.25" customHeight="1">
      <c r="B138" s="62"/>
      <c r="C138" s="63"/>
      <c r="D138" s="64"/>
      <c r="E138" s="26" t="s">
        <v>78</v>
      </c>
      <c r="F138" s="33">
        <v>32180.34</v>
      </c>
      <c r="G138" s="84">
        <v>32180.34</v>
      </c>
      <c r="H138" s="85"/>
      <c r="I138" s="28">
        <f>F138/G138*100</f>
        <v>100</v>
      </c>
    </row>
    <row r="139" spans="2:9" ht="24" customHeight="1">
      <c r="B139" s="62"/>
      <c r="C139" s="63"/>
      <c r="D139" s="64"/>
      <c r="E139" s="26" t="s">
        <v>79</v>
      </c>
      <c r="F139" s="33">
        <v>9719.66</v>
      </c>
      <c r="G139" s="84">
        <v>9719.66</v>
      </c>
      <c r="H139" s="85"/>
      <c r="I139" s="28">
        <f>F139/G139*100</f>
        <v>100</v>
      </c>
    </row>
    <row r="140" spans="2:9">
      <c r="B140" s="62"/>
      <c r="C140" s="63"/>
      <c r="D140" s="64"/>
      <c r="E140" s="47" t="s">
        <v>4</v>
      </c>
      <c r="F140" s="75">
        <f>F135+F138+F139</f>
        <v>135234800</v>
      </c>
      <c r="G140" s="75">
        <f>G135+G138+G139</f>
        <v>135234800</v>
      </c>
      <c r="H140" s="78"/>
      <c r="I140" s="81">
        <f>G140/F140*100</f>
        <v>100</v>
      </c>
    </row>
    <row r="141" spans="2:9">
      <c r="B141" s="62"/>
      <c r="C141" s="63"/>
      <c r="D141" s="64"/>
      <c r="E141" s="74"/>
      <c r="F141" s="76"/>
      <c r="G141" s="76"/>
      <c r="H141" s="79"/>
      <c r="I141" s="82"/>
    </row>
    <row r="142" spans="2:9" ht="10.5" customHeight="1">
      <c r="B142" s="65"/>
      <c r="C142" s="66"/>
      <c r="D142" s="67"/>
      <c r="E142" s="50"/>
      <c r="F142" s="77"/>
      <c r="G142" s="77"/>
      <c r="H142" s="80"/>
      <c r="I142" s="83"/>
    </row>
  </sheetData>
  <mergeCells count="192">
    <mergeCell ref="G28:H28"/>
    <mergeCell ref="G13:H13"/>
    <mergeCell ref="G17:H17"/>
    <mergeCell ref="G14:H14"/>
    <mergeCell ref="G53:H53"/>
    <mergeCell ref="G54:H54"/>
    <mergeCell ref="G30:H30"/>
    <mergeCell ref="G44:H44"/>
    <mergeCell ref="G36:H36"/>
    <mergeCell ref="G43:H43"/>
    <mergeCell ref="B48:I48"/>
    <mergeCell ref="G29:H29"/>
    <mergeCell ref="G31:H31"/>
    <mergeCell ref="G32:H32"/>
    <mergeCell ref="G34:H35"/>
    <mergeCell ref="E34:E35"/>
    <mergeCell ref="F34:F35"/>
    <mergeCell ref="G25:H25"/>
    <mergeCell ref="G39:H39"/>
    <mergeCell ref="I109:I111"/>
    <mergeCell ref="B104:D105"/>
    <mergeCell ref="E104:E105"/>
    <mergeCell ref="F104:F105"/>
    <mergeCell ref="G104:H105"/>
    <mergeCell ref="I104:I105"/>
    <mergeCell ref="B106:D111"/>
    <mergeCell ref="E106:E108"/>
    <mergeCell ref="F106:F108"/>
    <mergeCell ref="G106:H108"/>
    <mergeCell ref="I106:I108"/>
    <mergeCell ref="I71:I72"/>
    <mergeCell ref="B70:I70"/>
    <mergeCell ref="B71:D72"/>
    <mergeCell ref="E71:E72"/>
    <mergeCell ref="F71:F72"/>
    <mergeCell ref="G71:H72"/>
    <mergeCell ref="G49:H49"/>
    <mergeCell ref="G50:H50"/>
    <mergeCell ref="G51:H51"/>
    <mergeCell ref="G52:H52"/>
    <mergeCell ref="G67:H67"/>
    <mergeCell ref="G68:H68"/>
    <mergeCell ref="B57:I57"/>
    <mergeCell ref="I58:I59"/>
    <mergeCell ref="B49:D49"/>
    <mergeCell ref="B50:D56"/>
    <mergeCell ref="I94:I95"/>
    <mergeCell ref="B96:D101"/>
    <mergeCell ref="G96:H96"/>
    <mergeCell ref="G98:H98"/>
    <mergeCell ref="B94:D95"/>
    <mergeCell ref="G100:H100"/>
    <mergeCell ref="E94:E95"/>
    <mergeCell ref="F94:F95"/>
    <mergeCell ref="G94:H95"/>
    <mergeCell ref="G97:H97"/>
    <mergeCell ref="G2:I2"/>
    <mergeCell ref="E3:I3"/>
    <mergeCell ref="E4:I4"/>
    <mergeCell ref="B88:I88"/>
    <mergeCell ref="I89:I90"/>
    <mergeCell ref="B80:D87"/>
    <mergeCell ref="G80:H80"/>
    <mergeCell ref="G82:H82"/>
    <mergeCell ref="G83:H83"/>
    <mergeCell ref="G84:H84"/>
    <mergeCell ref="G85:H85"/>
    <mergeCell ref="G15:H15"/>
    <mergeCell ref="B58:D59"/>
    <mergeCell ref="G60:H60"/>
    <mergeCell ref="G61:H61"/>
    <mergeCell ref="E58:E59"/>
    <mergeCell ref="F58:F59"/>
    <mergeCell ref="G58:H59"/>
    <mergeCell ref="B60:D69"/>
    <mergeCell ref="G69:H69"/>
    <mergeCell ref="G63:H63"/>
    <mergeCell ref="G62:H62"/>
    <mergeCell ref="G64:H64"/>
    <mergeCell ref="E9:E10"/>
    <mergeCell ref="K57:M57"/>
    <mergeCell ref="B6:I7"/>
    <mergeCell ref="B24:D32"/>
    <mergeCell ref="B34:D35"/>
    <mergeCell ref="B36:D47"/>
    <mergeCell ref="B21:I21"/>
    <mergeCell ref="E22:E23"/>
    <mergeCell ref="F22:F23"/>
    <mergeCell ref="G22:H23"/>
    <mergeCell ref="I22:I23"/>
    <mergeCell ref="G20:H20"/>
    <mergeCell ref="B9:D10"/>
    <mergeCell ref="B11:D20"/>
    <mergeCell ref="B22:D23"/>
    <mergeCell ref="G11:H11"/>
    <mergeCell ref="G16:H16"/>
    <mergeCell ref="G19:H19"/>
    <mergeCell ref="F9:F10"/>
    <mergeCell ref="G9:H10"/>
    <mergeCell ref="I9:I10"/>
    <mergeCell ref="G24:H24"/>
    <mergeCell ref="G55:H55"/>
    <mergeCell ref="G40:H40"/>
    <mergeCell ref="G56:H56"/>
    <mergeCell ref="B116:D122"/>
    <mergeCell ref="E116:E117"/>
    <mergeCell ref="F116:F117"/>
    <mergeCell ref="G116:H117"/>
    <mergeCell ref="I116:I117"/>
    <mergeCell ref="E120:E122"/>
    <mergeCell ref="F120:F122"/>
    <mergeCell ref="G120:H122"/>
    <mergeCell ref="I120:I122"/>
    <mergeCell ref="E118:E119"/>
    <mergeCell ref="F118:F119"/>
    <mergeCell ref="G118:H119"/>
    <mergeCell ref="I118:I119"/>
    <mergeCell ref="G12:H12"/>
    <mergeCell ref="G18:H18"/>
    <mergeCell ref="B33:I33"/>
    <mergeCell ref="G27:H27"/>
    <mergeCell ref="I34:I35"/>
    <mergeCell ref="G26:H26"/>
    <mergeCell ref="I114:I115"/>
    <mergeCell ref="G87:H87"/>
    <mergeCell ref="G81:H81"/>
    <mergeCell ref="G86:H86"/>
    <mergeCell ref="G76:H76"/>
    <mergeCell ref="B77:I77"/>
    <mergeCell ref="B73:D76"/>
    <mergeCell ref="E73:E75"/>
    <mergeCell ref="F73:F75"/>
    <mergeCell ref="G73:H75"/>
    <mergeCell ref="I73:I75"/>
    <mergeCell ref="B78:D79"/>
    <mergeCell ref="E78:E79"/>
    <mergeCell ref="F78:F79"/>
    <mergeCell ref="G78:H79"/>
    <mergeCell ref="I78:I79"/>
    <mergeCell ref="G92:H92"/>
    <mergeCell ref="G91:H91"/>
    <mergeCell ref="B125:D126"/>
    <mergeCell ref="E125:E126"/>
    <mergeCell ref="F125:F126"/>
    <mergeCell ref="G125:H126"/>
    <mergeCell ref="I125:I126"/>
    <mergeCell ref="B127:D130"/>
    <mergeCell ref="G130:H130"/>
    <mergeCell ref="E127:E128"/>
    <mergeCell ref="F127:F128"/>
    <mergeCell ref="G127:H128"/>
    <mergeCell ref="I127:I128"/>
    <mergeCell ref="G129:H129"/>
    <mergeCell ref="B114:D115"/>
    <mergeCell ref="G37:H37"/>
    <mergeCell ref="G38:H38"/>
    <mergeCell ref="G41:H41"/>
    <mergeCell ref="G45:H45"/>
    <mergeCell ref="G46:H46"/>
    <mergeCell ref="E114:E115"/>
    <mergeCell ref="F114:F115"/>
    <mergeCell ref="G114:H115"/>
    <mergeCell ref="B89:D90"/>
    <mergeCell ref="E89:E90"/>
    <mergeCell ref="F89:F90"/>
    <mergeCell ref="G89:H90"/>
    <mergeCell ref="G101:H101"/>
    <mergeCell ref="G99:H99"/>
    <mergeCell ref="G65:H65"/>
    <mergeCell ref="G66:H66"/>
    <mergeCell ref="G47:H47"/>
    <mergeCell ref="G42:H42"/>
    <mergeCell ref="E109:E111"/>
    <mergeCell ref="F109:F111"/>
    <mergeCell ref="G109:H111"/>
    <mergeCell ref="B91:D92"/>
    <mergeCell ref="B133:D134"/>
    <mergeCell ref="E133:E134"/>
    <mergeCell ref="F133:F134"/>
    <mergeCell ref="G133:H134"/>
    <mergeCell ref="I133:I134"/>
    <mergeCell ref="B135:D142"/>
    <mergeCell ref="E135:E137"/>
    <mergeCell ref="F135:F137"/>
    <mergeCell ref="G135:H137"/>
    <mergeCell ref="I135:I137"/>
    <mergeCell ref="E140:E142"/>
    <mergeCell ref="F140:F142"/>
    <mergeCell ref="G140:H142"/>
    <mergeCell ref="I140:I142"/>
    <mergeCell ref="G138:H138"/>
    <mergeCell ref="G139:H139"/>
  </mergeCells>
  <phoneticPr fontId="0" type="noConversion"/>
  <pageMargins left="0.70866141732283472" right="0.15748031496062992" top="0.47244094488188981" bottom="0.19685039370078741" header="0.47244094488188981" footer="0.23622047244094491"/>
  <pageSetup paperSize="9" scale="68" fitToHeight="2" orientation="portrait" r:id="rId1"/>
  <headerFooter alignWithMargins="0"/>
  <rowBreaks count="1" manualBreakCount="1">
    <brk id="56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2022-03-03T06:43:03Z</cp:lastPrinted>
  <dcterms:created xsi:type="dcterms:W3CDTF">2011-02-08T05:58:13Z</dcterms:created>
  <dcterms:modified xsi:type="dcterms:W3CDTF">2023-04-26T03:16:18Z</dcterms:modified>
</cp:coreProperties>
</file>